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su\OneDrive\Plocha\FVE\ROZDĚLANÉ\1.OBCE\OBEC Bělotín\Objekt 350\FINAL\"/>
    </mc:Choice>
  </mc:AlternateContent>
  <xr:revisionPtr revIDLastSave="0" documentId="13_ncr:1_{1C6D37E6-0C48-4D95-94C4-057F09858B67}" xr6:coauthVersionLast="47" xr6:coauthVersionMax="47" xr10:uidLastSave="{00000000-0000-0000-0000-000000000000}"/>
  <bookViews>
    <workbookView xWindow="14295" yWindow="0" windowWidth="14610" windowHeight="15585" xr2:uid="{2213B875-764A-4FDC-B26A-13BC04856EFB}"/>
  </bookViews>
  <sheets>
    <sheet name="List1" sheetId="1" r:id="rId1"/>
  </sheets>
  <definedNames>
    <definedName name="_xlnm.Print_Area" localSheetId="0">List1!$A$1:$F$115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3" i="1" l="1"/>
  <c r="F28" i="1"/>
  <c r="F29" i="1" s="1"/>
  <c r="F68" i="1"/>
  <c r="F95" i="1"/>
  <c r="F94" i="1" l="1"/>
  <c r="F96" i="1" s="1"/>
  <c r="F88" i="1" l="1"/>
  <c r="F89" i="1"/>
  <c r="F87" i="1"/>
  <c r="F86" i="1"/>
  <c r="F85" i="1"/>
  <c r="F84" i="1"/>
  <c r="F18" i="1"/>
  <c r="F58" i="1"/>
  <c r="F106" i="1"/>
  <c r="F90" i="1" l="1"/>
  <c r="F60" i="1"/>
  <c r="F59" i="1"/>
  <c r="F57" i="1"/>
  <c r="F79" i="1" l="1"/>
  <c r="F78" i="1"/>
  <c r="F110" i="1"/>
  <c r="F109" i="1"/>
  <c r="F107" i="1"/>
  <c r="F108" i="1"/>
  <c r="F105" i="1"/>
  <c r="F104" i="1"/>
  <c r="F103" i="1"/>
  <c r="F102" i="1"/>
  <c r="F101" i="1"/>
  <c r="F100" i="1"/>
  <c r="F66" i="1"/>
  <c r="F67" i="1"/>
  <c r="F69" i="1"/>
  <c r="F70" i="1"/>
  <c r="F71" i="1"/>
  <c r="F72" i="1"/>
  <c r="F73" i="1"/>
  <c r="F8" i="1"/>
  <c r="F50" i="1"/>
  <c r="F61" i="1"/>
  <c r="F49" i="1"/>
  <c r="F47" i="1"/>
  <c r="F35" i="1"/>
  <c r="F48" i="1"/>
  <c r="F111" i="1" l="1"/>
  <c r="F80" i="1"/>
  <c r="F36" i="1"/>
  <c r="F52" i="1"/>
  <c r="F51" i="1"/>
  <c r="F41" i="1"/>
  <c r="F42" i="1"/>
  <c r="F34" i="1"/>
  <c r="F33" i="1"/>
  <c r="F37" i="1" l="1"/>
  <c r="F53" i="1"/>
  <c r="F43" i="1"/>
  <c r="F23" i="1" l="1"/>
  <c r="F24" i="1" s="1"/>
  <c r="F6" i="1"/>
  <c r="F7" i="1"/>
  <c r="F65" i="1"/>
  <c r="F19" i="1"/>
  <c r="F13" i="1"/>
  <c r="F9" i="1" l="1"/>
  <c r="F74" i="1"/>
  <c r="F14" i="1"/>
</calcChain>
</file>

<file path=xl/sharedStrings.xml><?xml version="1.0" encoding="utf-8"?>
<sst xmlns="http://schemas.openxmlformats.org/spreadsheetml/2006/main" count="244" uniqueCount="84">
  <si>
    <t>Popis položky</t>
  </si>
  <si>
    <t>Celkem</t>
  </si>
  <si>
    <t>*</t>
  </si>
  <si>
    <t>Počet</t>
  </si>
  <si>
    <t>MJ</t>
  </si>
  <si>
    <t>ks</t>
  </si>
  <si>
    <t>m</t>
  </si>
  <si>
    <t>Materiál/jedn.</t>
  </si>
  <si>
    <t>Montáž/jedn.</t>
  </si>
  <si>
    <t>CELKEM</t>
  </si>
  <si>
    <t>FOTOVOLTAICKÉ PANELY</t>
  </si>
  <si>
    <t>FOTOVOLTAICKÝ STŘÍDAČ</t>
  </si>
  <si>
    <t>MONTÁŽNÍ SYSTÉM</t>
  </si>
  <si>
    <t>KABELÁŽ</t>
  </si>
  <si>
    <t>Technická kontrola a uvedení do provozu, zkušební provoz, nastavení
systému, monitoringu a regulace</t>
  </si>
  <si>
    <t>kpl</t>
  </si>
  <si>
    <t>Přesun materiálu</t>
  </si>
  <si>
    <t>POLOŽKOVÝ ROZPOČET</t>
  </si>
  <si>
    <t>AKUMULACE</t>
  </si>
  <si>
    <t>bm</t>
  </si>
  <si>
    <r>
      <rPr>
        <u/>
        <sz val="8"/>
        <rFont val="Arial CE"/>
        <charset val="238"/>
      </rPr>
      <t>Rozvaděč R-FV-DC</t>
    </r>
    <r>
      <rPr>
        <sz val="8"/>
        <rFont val="Arial CE"/>
        <family val="2"/>
        <charset val="238"/>
      </rPr>
      <t xml:space="preserve">
Nástěná skříň s přepětovými ochranami SPD PV T1+T2 a odpínači 1000VDC</t>
    </r>
    <r>
      <rPr>
        <sz val="8"/>
        <rFont val="Arial CE"/>
        <charset val="238"/>
      </rPr>
      <t xml:space="preserve">
Včetně kusové zkoušky a prohlášení o shodě</t>
    </r>
  </si>
  <si>
    <r>
      <rPr>
        <u/>
        <sz val="8"/>
        <rFont val="Arial CE"/>
        <charset val="238"/>
      </rPr>
      <t>Rozvaděč R-FV-AC</t>
    </r>
    <r>
      <rPr>
        <sz val="8"/>
        <rFont val="Arial CE"/>
        <family val="2"/>
        <charset val="238"/>
      </rPr>
      <t xml:space="preserve">
Nástěná skříň s přepětovou ochranou Typ 2</t>
    </r>
    <r>
      <rPr>
        <sz val="8"/>
        <rFont val="Arial CE"/>
        <charset val="238"/>
      </rPr>
      <t xml:space="preserve">
Včetně kusové zkoušky a prohlášení o shodě</t>
    </r>
  </si>
  <si>
    <t>ROZVADĚČE</t>
  </si>
  <si>
    <t>KABELOVÉ TRASY, NOSIČE</t>
  </si>
  <si>
    <r>
      <rPr>
        <u/>
        <sz val="8"/>
        <rFont val="Arial CE"/>
        <charset val="238"/>
      </rPr>
      <t>Chránička KF UV DN40</t>
    </r>
    <r>
      <rPr>
        <sz val="8"/>
        <rFont val="Arial CE"/>
        <family val="2"/>
        <charset val="238"/>
      </rPr>
      <t xml:space="preserve">
Včetně případných podpěr/pásků u propojů mezi řadami/bloky panelů</t>
    </r>
  </si>
  <si>
    <t>Kabel silový CYKY-J 3x1,5</t>
  </si>
  <si>
    <t>Kabel silový H07V-K 6 (CYA6)</t>
  </si>
  <si>
    <t>Kabel silový H07V-K 6 (CYA16)</t>
  </si>
  <si>
    <r>
      <rPr>
        <u/>
        <sz val="8"/>
        <rFont val="Arial CE"/>
        <charset val="238"/>
      </rPr>
      <t>Kabel silový 1-CSKH-V180-O 3x1,5</t>
    </r>
    <r>
      <rPr>
        <sz val="8"/>
        <rFont val="Arial CE"/>
        <charset val="238"/>
      </rPr>
      <t xml:space="preserve">
Včetně příchytek P30-R</t>
    </r>
  </si>
  <si>
    <t>Kabel komunikační stíněný FTP kat.5</t>
  </si>
  <si>
    <t>OSTATNÍ INSTALAČNÍ MATERIÁL A PRÁCE</t>
  </si>
  <si>
    <r>
      <rPr>
        <u/>
        <sz val="8"/>
        <rFont val="Arial CE"/>
        <charset val="238"/>
      </rPr>
      <t>Podružný (drobný) instalační materiál</t>
    </r>
    <r>
      <rPr>
        <sz val="8"/>
        <rFont val="Arial CE"/>
        <charset val="238"/>
      </rPr>
      <t xml:space="preserve">
Trubky, chráničky, lišty, příchytky krabice, svorky, drobné kabely,pásky pro stringové kabely a jiný drobný materiál malého rozsahu pro relizaci montáže v požadovaném rozsahu.</t>
    </r>
  </si>
  <si>
    <t>TOTAL STOP FVE tlačítka</t>
  </si>
  <si>
    <t>Požární hlásič R200 SMOKE+</t>
  </si>
  <si>
    <r>
      <rPr>
        <u/>
        <sz val="8"/>
        <rFont val="Arial CE"/>
        <charset val="238"/>
      </rPr>
      <t>Vybourání všech prostupů kabeláže včetně zpětného zapravení</t>
    </r>
    <r>
      <rPr>
        <sz val="8"/>
        <rFont val="Arial CE"/>
        <family val="2"/>
        <charset val="238"/>
      </rPr>
      <t xml:space="preserve">
Včetně protipožárných ucpávek</t>
    </r>
  </si>
  <si>
    <t>VEDLEJŠÍ ROZPOČTOVÉ NÁKLADY - VRN</t>
  </si>
  <si>
    <r>
      <rPr>
        <u/>
        <sz val="8"/>
        <rFont val="Arial CE"/>
        <charset val="238"/>
      </rPr>
      <t>Projekční práce - sestavení fyzické mapy optimizérů</t>
    </r>
    <r>
      <rPr>
        <sz val="8"/>
        <rFont val="Arial CE"/>
        <family val="2"/>
        <charset val="238"/>
      </rPr>
      <t xml:space="preserve">
Fyzická mapa pro přiřazení QR kódů ke konkrétním optimizérům</t>
    </r>
    <r>
      <rPr>
        <sz val="8"/>
        <rFont val="Arial CE"/>
        <charset val="238"/>
      </rPr>
      <t xml:space="preserve">
Mapa bude investorovi předána ve fyzické(papírové) a digitální (naskenované) podobě.</t>
    </r>
  </si>
  <si>
    <t>hod</t>
  </si>
  <si>
    <r>
      <t xml:space="preserve">Dokumentace skutečného provedení stavby
</t>
    </r>
    <r>
      <rPr>
        <sz val="8"/>
        <rFont val="Arial CE"/>
        <charset val="238"/>
      </rPr>
      <t>Dokumentace DSPS v elektroniceké a fyzické podobě
Včetně mapy optimizérů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Včetně zpracování MPP(místní provozní předpis)
Včetně zpracování základního návodu na obsluhu technologie FVE</t>
    </r>
  </si>
  <si>
    <r>
      <t xml:space="preserve">Zařízení staveniště
</t>
    </r>
    <r>
      <rPr>
        <sz val="8"/>
        <rFont val="Arial CE"/>
        <charset val="238"/>
      </rPr>
      <t>napájení bude zajištěno ze stávajících rozvodů objektu</t>
    </r>
  </si>
  <si>
    <r>
      <t xml:space="preserve">Inženýrská činnost
</t>
    </r>
    <r>
      <rPr>
        <sz val="8"/>
        <rFont val="Arial CE"/>
        <charset val="238"/>
      </rPr>
      <t>Zkoušky a měření v průběhu instalace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Koordinace postupu prací se zástupcem investora</t>
    </r>
    <r>
      <rPr>
        <u/>
        <sz val="8"/>
        <rFont val="Arial CE"/>
        <charset val="238"/>
      </rPr>
      <t xml:space="preserve">
</t>
    </r>
    <r>
      <rPr>
        <sz val="8"/>
        <rFont val="Arial CE"/>
        <charset val="238"/>
      </rPr>
      <t>Součinnost s objednavatelem při vyřizování žádosti PPP. Přítomnost dodavetele při realizaci PPP</t>
    </r>
  </si>
  <si>
    <t>Mimostaveništní doprava materiálu</t>
  </si>
  <si>
    <t>Provozní řád, zaškolení obsluhy</t>
  </si>
  <si>
    <r>
      <t xml:space="preserve">Zajištění PPP/UTP
</t>
    </r>
    <r>
      <rPr>
        <sz val="8"/>
        <rFont val="Arial CE"/>
        <charset val="238"/>
      </rPr>
      <t>Administrativa související s vyřízením PPP/UTP</t>
    </r>
  </si>
  <si>
    <t>HODINOVÉ ZÚČTOVACÍ SAZBY</t>
  </si>
  <si>
    <r>
      <rPr>
        <u/>
        <sz val="8"/>
        <rFont val="Arial CE"/>
        <charset val="238"/>
      </rPr>
      <t>Smartmeter</t>
    </r>
    <r>
      <rPr>
        <sz val="8"/>
        <rFont val="Arial CE"/>
        <family val="2"/>
        <charset val="238"/>
      </rPr>
      <t xml:space="preserve">
pro vyhodnocení výkonových poměrů ODBĚR/DODAVKA/VYROBA</t>
    </r>
  </si>
  <si>
    <r>
      <rPr>
        <u/>
        <sz val="8"/>
        <rFont val="Arial CE"/>
        <charset val="238"/>
      </rPr>
      <t>Fotovoltaické panely</t>
    </r>
    <r>
      <rPr>
        <sz val="8"/>
        <rFont val="Arial CE"/>
        <family val="2"/>
        <charset val="238"/>
      </rPr>
      <t xml:space="preserve">
účinnost: min. 21,50 %
výkon (STC): 500 Wp
referenční rozměr 1954x1134x30mm 
barva rámu libovolná </t>
    </r>
  </si>
  <si>
    <r>
      <rPr>
        <u/>
        <sz val="8"/>
        <rFont val="Arial CE"/>
        <charset val="238"/>
      </rPr>
      <t>Fotovoltaický optimizér 1:1 MC4 700W</t>
    </r>
    <r>
      <rPr>
        <sz val="8"/>
        <rFont val="Arial CE"/>
        <family val="2"/>
        <charset val="238"/>
      </rPr>
      <t xml:space="preserve">
pro jeden panel (zapojení 1:1)
funkce bezpečného výstupního napětí při abnormálním stavu instalace</t>
    </r>
  </si>
  <si>
    <r>
      <t xml:space="preserve">Projekční práce - logické a fyzické namodelování systému v monitorovací platformě, zřízení přístupu pro investora
</t>
    </r>
    <r>
      <rPr>
        <sz val="8"/>
        <rFont val="Arial CE"/>
        <charset val="238"/>
      </rPr>
      <t xml:space="preserve">(pro potřeby energetického managementu - spotřeba/aplikace) </t>
    </r>
  </si>
  <si>
    <t>ÚPRAVA A DOPLNĚNÍ STÁVAJÍCÍ JÍMACÍ SOUSTAVY</t>
  </si>
  <si>
    <r>
      <rPr>
        <u/>
        <sz val="8"/>
        <rFont val="Arial CE"/>
        <charset val="238"/>
      </rPr>
      <t xml:space="preserve">Podpěra jímacího vedení AlMgSi DN8
</t>
    </r>
    <r>
      <rPr>
        <sz val="8"/>
        <rFont val="Arial CE"/>
        <charset val="238"/>
      </rPr>
      <t>- podpěra pro plechovou střechu/atika</t>
    </r>
  </si>
  <si>
    <r>
      <rPr>
        <u/>
        <sz val="8"/>
        <rFont val="Arial CE"/>
        <charset val="238"/>
      </rPr>
      <t xml:space="preserve">Svorky jímací AlMgSi DN8
</t>
    </r>
    <r>
      <rPr>
        <sz val="8"/>
        <rFont val="Arial CE"/>
        <charset val="238"/>
      </rPr>
      <t>- Variace svorek pro realizaci jímací soustavy
Univerzální, křížová, spojovací, …</t>
    </r>
  </si>
  <si>
    <r>
      <t xml:space="preserve">Dokumentace dílenská (realizační)
</t>
    </r>
    <r>
      <rPr>
        <sz val="8"/>
        <rFont val="Arial CE"/>
        <charset val="238"/>
      </rPr>
      <t>Zpracování dílenské/realizační dokumentace obecně
Zpracování výrobní dokumentace k rozvaděčům (vč RH)</t>
    </r>
  </si>
  <si>
    <r>
      <rPr>
        <u/>
        <sz val="8"/>
        <rFont val="Arial CE"/>
        <charset val="238"/>
      </rPr>
      <t>Fotovoltaický střídač-hybridní-asymetrický 25kW</t>
    </r>
    <r>
      <rPr>
        <sz val="8"/>
        <rFont val="Arial CE"/>
        <family val="2"/>
        <charset val="238"/>
      </rPr>
      <t xml:space="preserve">
UnAC=400V (3NPE, 50Hz)</t>
    </r>
    <r>
      <rPr>
        <sz val="8"/>
        <rFont val="Arial CE"/>
        <charset val="238"/>
      </rPr>
      <t xml:space="preserve">
Integrované napěťové, frekveční a nadproudové ochrany
RS485, ethernet, dálkový monitoring systému</t>
    </r>
  </si>
  <si>
    <r>
      <rPr>
        <u/>
        <sz val="8"/>
        <rFont val="Arial CE"/>
        <charset val="238"/>
      </rPr>
      <t>Bateriové uložiště 52,2 kWh s využitelnou kapacitou min.47kWh</t>
    </r>
    <r>
      <rPr>
        <sz val="8"/>
        <rFont val="Arial CE"/>
        <family val="2"/>
        <charset val="238"/>
      </rPr>
      <t xml:space="preserve">
Včetně propojovacího příslušenství
Předpoklad modulární sestavy 9x5,8kWh</t>
    </r>
  </si>
  <si>
    <r>
      <rPr>
        <u/>
        <sz val="8"/>
        <rFont val="Arial CE"/>
        <charset val="238"/>
      </rPr>
      <t>DC solární kabely</t>
    </r>
    <r>
      <rPr>
        <sz val="8"/>
        <rFont val="Arial CE"/>
        <family val="2"/>
        <charset val="238"/>
      </rPr>
      <t xml:space="preserve">
Flexibilní černý jednožilový UV odolný kabel, 6mm2</t>
    </r>
  </si>
  <si>
    <r>
      <rPr>
        <u/>
        <sz val="8"/>
        <rFont val="Arial CE"/>
        <charset val="238"/>
      </rPr>
      <t>Regulátor přetoků FVE</t>
    </r>
    <r>
      <rPr>
        <sz val="8"/>
        <rFont val="Arial CE"/>
        <family val="2"/>
        <charset val="238"/>
      </rPr>
      <t xml:space="preserve">
-připraven k optimalizaci sdílení elektřiny " komunitní energetika"</t>
    </r>
  </si>
  <si>
    <t>STAVEBNÍ PŘÍPOMOCE</t>
  </si>
  <si>
    <t>Kabel silový H07RN-F 5x10</t>
  </si>
  <si>
    <t>Kabel silový CYKY-J 5x10</t>
  </si>
  <si>
    <r>
      <t xml:space="preserve">Přesun materiálu - výškový
</t>
    </r>
    <r>
      <rPr>
        <sz val="8"/>
        <rFont val="Arial CE"/>
        <charset val="238"/>
      </rPr>
      <t>Pronájem vysokozdvižné, jeřábové či plošinové techniky pro vyvezení materiálu na střešní plášť.
Při přesunu materiálu nesmí být přesažena nosnost střechy</t>
    </r>
  </si>
  <si>
    <t>FVE Objekt 350, Bělotín; 49,5 kWp / 52,2 kWh</t>
  </si>
  <si>
    <r>
      <rPr>
        <u/>
        <sz val="8"/>
        <rFont val="Arial CE"/>
        <charset val="238"/>
      </rPr>
      <t>Komunikační příslušenství optimizérů</t>
    </r>
    <r>
      <rPr>
        <sz val="8"/>
        <rFont val="Arial CE"/>
        <family val="2"/>
        <charset val="238"/>
      </rPr>
      <t xml:space="preserve">
3x jednotka pro sběr dat na střeše
1x jednotka pro vyhodnocení a přenos dat na monitorovací platformu v rozvaděči R-FV-AC</t>
    </r>
  </si>
  <si>
    <r>
      <rPr>
        <u/>
        <sz val="8"/>
        <rFont val="Arial CE"/>
        <charset val="238"/>
      </rPr>
      <t>Trojúhelníková nosná konstrukce pro rovné střechy</t>
    </r>
    <r>
      <rPr>
        <sz val="8"/>
        <rFont val="Arial CE"/>
        <family val="2"/>
        <charset val="238"/>
      </rPr>
      <t xml:space="preserve">
(Cena v přepočtu na 1 panel)</t>
    </r>
  </si>
  <si>
    <r>
      <rPr>
        <u/>
        <sz val="8"/>
        <rFont val="Arial CE"/>
        <charset val="238"/>
      </rPr>
      <t xml:space="preserve">Úprava a doplnění rozvaděče RH
</t>
    </r>
    <r>
      <rPr>
        <sz val="8"/>
        <rFont val="Arial CE"/>
        <charset val="238"/>
      </rPr>
      <t>Doplnění smart elektroměru import/export
Nové vybavení rozvaděče dle potřeb FVE projektu
Drobný montážní materiál a úpravy rozvaděče pro realizaci díla v požadovaném rozsahu</t>
    </r>
  </si>
  <si>
    <t>Úprava elektroměrového rozvaděče pro potřeby FVE</t>
  </si>
  <si>
    <r>
      <rPr>
        <u/>
        <sz val="8"/>
        <rFont val="Arial CE"/>
        <charset val="238"/>
      </rPr>
      <t>Revizní technik specialista</t>
    </r>
    <r>
      <rPr>
        <sz val="8"/>
        <rFont val="Arial CE"/>
        <family val="2"/>
        <charset val="238"/>
      </rPr>
      <t xml:space="preserve">
Kompletní revize systému včetně vypracování výchozí revizní zprávy
Včetně revize hromosvodu</t>
    </r>
    <r>
      <rPr>
        <sz val="8"/>
        <rFont val="Arial CE"/>
        <charset val="238"/>
      </rPr>
      <t xml:space="preserve">
Včetně revize domovního rozvaděče RH </t>
    </r>
  </si>
  <si>
    <t>Náklady stavby celkem za FVE Objekt 350 bez DPH</t>
  </si>
  <si>
    <r>
      <rPr>
        <u/>
        <sz val="8"/>
        <rFont val="Arial CE"/>
        <charset val="238"/>
      </rPr>
      <t xml:space="preserve">Uzeměnní FVE konstrukcí
</t>
    </r>
    <r>
      <rPr>
        <sz val="8"/>
        <rFont val="Arial CE"/>
        <charset val="238"/>
      </rPr>
      <t>1) Jímací vodič AlMgSi DN8 cca 5m + podpěry vedení
2) zkušební svorka 
3) svorka spojovací
4) Ochranný úhelník
5) Napojení na stávající zemnění</t>
    </r>
  </si>
  <si>
    <t>VÝMĚNA STŘEŠNÍ KRYTINY</t>
  </si>
  <si>
    <t>Demontáž stávající krytiny</t>
  </si>
  <si>
    <t>m2</t>
  </si>
  <si>
    <r>
      <rPr>
        <u/>
        <sz val="8"/>
        <rFont val="Arial CE"/>
        <charset val="238"/>
      </rPr>
      <t>Dodávka, manipulace, úpravy střešníhoPUR PANELU - PIR RF - IPN panel, tl. 100mm,</t>
    </r>
    <r>
      <rPr>
        <sz val="8"/>
        <rFont val="Arial CE"/>
        <family val="2"/>
        <charset val="238"/>
      </rPr>
      <t xml:space="preserve">
-barva standard
-vč požární odolnosti EI 30min., DP3, Bs2d0</t>
    </r>
  </si>
  <si>
    <t>Montáž včetně kotvení a izolačního materiálu</t>
  </si>
  <si>
    <t>Lemování</t>
  </si>
  <si>
    <t>Okapy bez svodu</t>
  </si>
  <si>
    <t>Jeřáby, plošiny, manipulátor</t>
  </si>
  <si>
    <r>
      <rPr>
        <u/>
        <sz val="8"/>
        <rFont val="Arial CE"/>
        <charset val="238"/>
      </rPr>
      <t>Oceloplechový žlab 100/50, spojovací mat. + víko</t>
    </r>
    <r>
      <rPr>
        <sz val="8"/>
        <rFont val="Arial CE"/>
        <family val="2"/>
        <charset val="238"/>
      </rPr>
      <t xml:space="preserve">
Včetně ohybů, spojů, pospojování a podpěr
-pro DC vedení
-pro AC vedení</t>
    </r>
  </si>
  <si>
    <r>
      <rPr>
        <u/>
        <sz val="8"/>
        <rFont val="Arial CE"/>
        <charset val="238"/>
      </rPr>
      <t>Výměna stávajících dveří technické místnosti za dveře s požární odolnosí EI30-DP3</t>
    </r>
    <r>
      <rPr>
        <sz val="8"/>
        <rFont val="Arial CE"/>
        <family val="2"/>
        <charset val="238"/>
      </rPr>
      <t xml:space="preserve">
Před realizací provést detailní zaměření a zvolit vhodné dveře
Včetně estetického zapravení</t>
    </r>
  </si>
  <si>
    <r>
      <rPr>
        <u/>
        <sz val="8"/>
        <rFont val="Arial CE"/>
        <charset val="238"/>
      </rPr>
      <t xml:space="preserve">Nové jímače dle výkresové část PD
</t>
    </r>
    <r>
      <rPr>
        <sz val="8"/>
        <rFont val="Arial CE"/>
        <charset val="238"/>
      </rPr>
      <t>1x 6m
4x 1,8m
5x 1,5m
3x 1m
2x 0,6m</t>
    </r>
  </si>
  <si>
    <r>
      <rPr>
        <u/>
        <sz val="8"/>
        <rFont val="Arial CE"/>
        <charset val="238"/>
      </rPr>
      <t xml:space="preserve">Vykopání výkopu nového připojení elekroměrového rozvaděče a usazení kabeláže AC vedení včetně zpětného zapravení
</t>
    </r>
    <r>
      <rPr>
        <sz val="8"/>
        <rFont val="Arial CE"/>
        <charset val="238"/>
      </rPr>
      <t>-dodávka silového kabelu CYKY-J 4x25 (70m)
-dodávka silového kabelu 3x CYKY-J 3x2,5 (210m)
-dodávka datového kabelu 2x FTP 4-pár. kat.5e(140m)
-vyhloubení výkopu 30/90cm
-umístění kabeláže v chráničce do výkopu
-včetně zasypání a zapravení výkopu</t>
    </r>
  </si>
  <si>
    <t>Kabel silový CYKY-J 5x6 (wallbox)</t>
  </si>
  <si>
    <t>WALLBOX</t>
  </si>
  <si>
    <r>
      <rPr>
        <u/>
        <sz val="8"/>
        <rFont val="Arial CE"/>
        <charset val="238"/>
      </rPr>
      <t>Inteligentní nabíjení elektromobilu, výkon 22kW</t>
    </r>
    <r>
      <rPr>
        <sz val="8"/>
        <rFont val="Arial CE"/>
        <family val="2"/>
        <charset val="238"/>
      </rPr>
      <t xml:space="preserve">
Včetně vzdáleného monitoringu
Včetně připojovací kabelu k vozidlu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</si>
</sst>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#,##0\ &quot;Kč&quot;"/>
    <numFmt numFmtId="166" formatCode="#,##0.00\ _K_č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i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sz val="3"/>
      <name val="Arial CE"/>
      <family val="2"/>
      <charset val="238"/>
    </font>
    <font>
      <b/>
      <sz val="3"/>
      <name val="Arial CE"/>
      <family val="2"/>
      <charset val="238"/>
    </font>
    <font>
      <b/>
      <i/>
      <sz val="3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8"/>
      <color theme="1"/>
      <name val="Arial CE"/>
      <charset val="238"/>
    </font>
    <font>
      <b/>
      <sz val="14"/>
      <color theme="1"/>
      <name val="Calibri"/>
      <family val="2"/>
      <charset val="238"/>
      <scheme val="minor"/>
    </font>
    <font>
      <u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/>
    <xf numFmtId="0" fontId="2" fillId="0" borderId="2" xfId="0" applyFont="1" applyBorder="1"/>
    <xf numFmtId="0" fontId="4" fillId="0" borderId="4" xfId="0" applyFont="1" applyBorder="1" applyAlignment="1">
      <alignment horizontal="left"/>
    </xf>
    <xf numFmtId="0" fontId="5" fillId="0" borderId="5" xfId="0" applyFont="1" applyBorder="1" applyAlignment="1">
      <alignment horizontal="center"/>
    </xf>
    <xf numFmtId="0" fontId="1" fillId="2" borderId="5" xfId="0" applyFont="1" applyFill="1" applyBorder="1"/>
    <xf numFmtId="0" fontId="7" fillId="2" borderId="6" xfId="0" applyFont="1" applyFill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2" borderId="0" xfId="0" applyFont="1" applyFill="1" applyAlignment="1">
      <alignment horizontal="right"/>
    </xf>
    <xf numFmtId="0" fontId="10" fillId="2" borderId="6" xfId="0" applyFont="1" applyFill="1" applyBorder="1"/>
    <xf numFmtId="164" fontId="4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0" fillId="2" borderId="6" xfId="0" applyFill="1" applyBorder="1"/>
    <xf numFmtId="0" fontId="2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8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2" borderId="0" xfId="0" applyFill="1"/>
    <xf numFmtId="165" fontId="4" fillId="0" borderId="8" xfId="0" applyNumberFormat="1" applyFont="1" applyBorder="1" applyAlignment="1">
      <alignment horizontal="right"/>
    </xf>
    <xf numFmtId="4" fontId="3" fillId="0" borderId="7" xfId="0" applyNumberFormat="1" applyFont="1" applyBorder="1"/>
    <xf numFmtId="4" fontId="3" fillId="0" borderId="0" xfId="0" applyNumberFormat="1" applyFont="1"/>
    <xf numFmtId="4" fontId="11" fillId="0" borderId="7" xfId="0" applyNumberFormat="1" applyFont="1" applyBorder="1"/>
    <xf numFmtId="4" fontId="11" fillId="0" borderId="0" xfId="0" applyNumberFormat="1" applyFont="1"/>
    <xf numFmtId="4" fontId="11" fillId="0" borderId="8" xfId="0" applyNumberFormat="1" applyFont="1" applyBorder="1"/>
    <xf numFmtId="4" fontId="3" fillId="0" borderId="8" xfId="0" applyNumberFormat="1" applyFont="1" applyBorder="1"/>
    <xf numFmtId="0" fontId="10" fillId="2" borderId="6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164" fontId="4" fillId="2" borderId="8" xfId="0" applyNumberFormat="1" applyFont="1" applyFill="1" applyBorder="1" applyAlignment="1">
      <alignment horizontal="right"/>
    </xf>
    <xf numFmtId="0" fontId="0" fillId="3" borderId="8" xfId="0" applyFill="1" applyBorder="1"/>
    <xf numFmtId="0" fontId="0" fillId="2" borderId="9" xfId="0" applyFill="1" applyBorder="1"/>
    <xf numFmtId="0" fontId="2" fillId="0" borderId="10" xfId="0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4" fillId="2" borderId="11" xfId="0" applyNumberFormat="1" applyFont="1" applyFill="1" applyBorder="1" applyAlignment="1">
      <alignment horizontal="right"/>
    </xf>
    <xf numFmtId="0" fontId="5" fillId="0" borderId="12" xfId="0" applyFont="1" applyBorder="1" applyAlignment="1">
      <alignment horizontal="center"/>
    </xf>
    <xf numFmtId="0" fontId="0" fillId="2" borderId="12" xfId="0" applyFill="1" applyBorder="1"/>
    <xf numFmtId="0" fontId="10" fillId="2" borderId="9" xfId="0" applyFont="1" applyFill="1" applyBorder="1" applyAlignment="1">
      <alignment horizontal="right"/>
    </xf>
    <xf numFmtId="165" fontId="6" fillId="3" borderId="11" xfId="0" applyNumberFormat="1" applyFont="1" applyFill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5" fontId="4" fillId="2" borderId="10" xfId="0" applyNumberFormat="1" applyFont="1" applyFill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4" fontId="3" fillId="0" borderId="11" xfId="0" applyNumberFormat="1" applyFont="1" applyBorder="1" applyAlignment="1">
      <alignment horizontal="right"/>
    </xf>
    <xf numFmtId="4" fontId="3" fillId="0" borderId="8" xfId="0" applyNumberFormat="1" applyFont="1" applyBorder="1" applyAlignment="1">
      <alignment horizontal="right"/>
    </xf>
    <xf numFmtId="165" fontId="0" fillId="0" borderId="0" xfId="0" applyNumberFormat="1"/>
    <xf numFmtId="0" fontId="4" fillId="0" borderId="5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12" xfId="0" applyNumberFormat="1" applyFont="1" applyBorder="1" applyAlignment="1">
      <alignment horizontal="right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3" fillId="0" borderId="3" xfId="0" applyFont="1" applyBorder="1"/>
    <xf numFmtId="0" fontId="1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3" fillId="0" borderId="11" xfId="0" applyFont="1" applyBorder="1" applyAlignment="1">
      <alignment horizontal="left"/>
    </xf>
    <xf numFmtId="4" fontId="3" fillId="0" borderId="3" xfId="0" applyNumberFormat="1" applyFont="1" applyBorder="1" applyAlignment="1" applyProtection="1">
      <alignment horizontal="right"/>
      <protection locked="0" hidden="1"/>
    </xf>
    <xf numFmtId="4" fontId="3" fillId="0" borderId="3" xfId="0" applyNumberFormat="1" applyFont="1" applyBorder="1" applyProtection="1">
      <protection locked="0" hidden="1"/>
    </xf>
    <xf numFmtId="166" fontId="12" fillId="0" borderId="3" xfId="0" applyNumberFormat="1" applyFont="1" applyBorder="1" applyAlignment="1" applyProtection="1">
      <alignment horizontal="right"/>
      <protection locked="0" hidden="1"/>
    </xf>
    <xf numFmtId="4" fontId="11" fillId="0" borderId="3" xfId="0" applyNumberFormat="1" applyFont="1" applyBorder="1" applyProtection="1">
      <protection locked="0" hidden="1"/>
    </xf>
    <xf numFmtId="166" fontId="11" fillId="0" borderId="3" xfId="0" applyNumberFormat="1" applyFont="1" applyBorder="1" applyAlignment="1" applyProtection="1">
      <alignment horizontal="right"/>
      <protection locked="0" hidden="1"/>
    </xf>
    <xf numFmtId="4" fontId="3" fillId="0" borderId="4" xfId="0" applyNumberFormat="1" applyFont="1" applyBorder="1" applyAlignment="1" applyProtection="1">
      <alignment horizontal="right"/>
      <protection locked="0" hidden="1"/>
    </xf>
    <xf numFmtId="4" fontId="3" fillId="0" borderId="11" xfId="0" applyNumberFormat="1" applyFont="1" applyBorder="1" applyAlignment="1" applyProtection="1">
      <alignment horizontal="right"/>
      <protection locked="0" hidden="1"/>
    </xf>
    <xf numFmtId="0" fontId="6" fillId="3" borderId="4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13" fillId="4" borderId="6" xfId="0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5ED6B-126C-4343-BD7C-F9BB95CF7664}">
  <sheetPr>
    <pageSetUpPr fitToPage="1"/>
  </sheetPr>
  <dimension ref="A1:H117"/>
  <sheetViews>
    <sheetView tabSelected="1" topLeftCell="A6" zoomScaleNormal="100" zoomScaleSheetLayoutView="130" workbookViewId="0">
      <selection activeCell="A109" sqref="A109"/>
    </sheetView>
  </sheetViews>
  <sheetFormatPr defaultRowHeight="15" x14ac:dyDescent="0.25"/>
  <cols>
    <col min="1" max="1" width="46.42578125" customWidth="1"/>
    <col min="2" max="2" width="5" style="13" customWidth="1"/>
    <col min="3" max="3" width="3.28515625" customWidth="1"/>
    <col min="4" max="4" width="11.5703125" customWidth="1"/>
    <col min="5" max="5" width="10.42578125" customWidth="1"/>
    <col min="6" max="6" width="16.28515625" customWidth="1"/>
    <col min="8" max="8" width="11.28515625" bestFit="1" customWidth="1"/>
  </cols>
  <sheetData>
    <row r="1" spans="1:6" ht="18" customHeight="1" x14ac:dyDescent="0.3">
      <c r="A1" s="79" t="s">
        <v>17</v>
      </c>
      <c r="B1" s="80"/>
      <c r="C1" s="80"/>
      <c r="D1" s="80"/>
      <c r="E1" s="80"/>
      <c r="F1" s="81"/>
    </row>
    <row r="2" spans="1:6" x14ac:dyDescent="0.25">
      <c r="A2" s="82" t="s">
        <v>61</v>
      </c>
      <c r="B2" s="83"/>
      <c r="C2" s="83"/>
      <c r="D2" s="83"/>
      <c r="E2" s="83"/>
      <c r="F2" s="84"/>
    </row>
    <row r="3" spans="1:6" ht="8.25" customHeight="1" x14ac:dyDescent="0.25"/>
    <row r="4" spans="1:6" x14ac:dyDescent="0.25">
      <c r="A4" s="1" t="s">
        <v>10</v>
      </c>
      <c r="B4" s="6" t="s">
        <v>2</v>
      </c>
      <c r="C4" s="14"/>
      <c r="D4" s="14"/>
      <c r="E4" s="14"/>
      <c r="F4" s="31"/>
    </row>
    <row r="5" spans="1:6" x14ac:dyDescent="0.25">
      <c r="A5" s="2" t="s">
        <v>0</v>
      </c>
      <c r="B5" s="7" t="s">
        <v>3</v>
      </c>
      <c r="C5" s="15" t="s">
        <v>4</v>
      </c>
      <c r="D5" s="7" t="s">
        <v>7</v>
      </c>
      <c r="E5" s="7" t="s">
        <v>8</v>
      </c>
      <c r="F5" s="32" t="s">
        <v>9</v>
      </c>
    </row>
    <row r="6" spans="1:6" ht="56.25" x14ac:dyDescent="0.25">
      <c r="A6" s="59" t="s">
        <v>46</v>
      </c>
      <c r="B6" s="66">
        <v>99</v>
      </c>
      <c r="C6" s="16" t="s">
        <v>5</v>
      </c>
      <c r="D6" s="70">
        <v>0</v>
      </c>
      <c r="E6" s="71">
        <v>0</v>
      </c>
      <c r="F6" s="33">
        <f>(D6+E6)*B6</f>
        <v>0</v>
      </c>
    </row>
    <row r="7" spans="1:6" ht="48.75" customHeight="1" x14ac:dyDescent="0.25">
      <c r="A7" s="55" t="s">
        <v>47</v>
      </c>
      <c r="B7" s="66">
        <v>99</v>
      </c>
      <c r="C7" s="16" t="s">
        <v>5</v>
      </c>
      <c r="D7" s="70">
        <v>0</v>
      </c>
      <c r="E7" s="70">
        <v>0</v>
      </c>
      <c r="F7" s="33">
        <f>(D7+E7)*B7</f>
        <v>0</v>
      </c>
    </row>
    <row r="8" spans="1:6" ht="47.25" customHeight="1" x14ac:dyDescent="0.25">
      <c r="A8" s="55" t="s">
        <v>62</v>
      </c>
      <c r="B8" s="66">
        <v>1</v>
      </c>
      <c r="C8" s="16" t="s">
        <v>5</v>
      </c>
      <c r="D8" s="70">
        <v>0</v>
      </c>
      <c r="E8" s="70">
        <v>0</v>
      </c>
      <c r="F8" s="33">
        <f>(D8+E8)*B8</f>
        <v>0</v>
      </c>
    </row>
    <row r="9" spans="1:6" x14ac:dyDescent="0.25">
      <c r="A9" s="3" t="s">
        <v>1</v>
      </c>
      <c r="B9" s="8" t="s">
        <v>2</v>
      </c>
      <c r="C9" s="17"/>
      <c r="D9" s="21"/>
      <c r="E9" s="28"/>
      <c r="F9" s="34">
        <f>SUM(F6:F8)</f>
        <v>0</v>
      </c>
    </row>
    <row r="10" spans="1:6" ht="15" customHeight="1" x14ac:dyDescent="0.3">
      <c r="A10" s="4"/>
      <c r="B10" s="9" t="s">
        <v>2</v>
      </c>
      <c r="C10" s="18"/>
      <c r="D10" s="22"/>
      <c r="E10" s="18"/>
      <c r="F10" s="35"/>
    </row>
    <row r="11" spans="1:6" x14ac:dyDescent="0.25">
      <c r="A11" s="1" t="s">
        <v>11</v>
      </c>
      <c r="B11" s="6" t="s">
        <v>2</v>
      </c>
      <c r="C11" s="14"/>
      <c r="D11" s="14"/>
      <c r="E11" s="14"/>
      <c r="F11" s="31"/>
    </row>
    <row r="12" spans="1:6" x14ac:dyDescent="0.25">
      <c r="A12" s="2" t="s">
        <v>0</v>
      </c>
      <c r="B12" s="7" t="s">
        <v>3</v>
      </c>
      <c r="C12" s="15" t="s">
        <v>4</v>
      </c>
      <c r="D12" s="7" t="s">
        <v>7</v>
      </c>
      <c r="E12" s="7" t="s">
        <v>8</v>
      </c>
      <c r="F12" s="32" t="s">
        <v>9</v>
      </c>
    </row>
    <row r="13" spans="1:6" ht="45" x14ac:dyDescent="0.25">
      <c r="A13" s="59" t="s">
        <v>53</v>
      </c>
      <c r="B13" s="66">
        <v>2</v>
      </c>
      <c r="C13" s="16" t="s">
        <v>5</v>
      </c>
      <c r="D13" s="72">
        <v>0</v>
      </c>
      <c r="E13" s="73">
        <v>0</v>
      </c>
      <c r="F13" s="33">
        <f>(D13+E13)*B13</f>
        <v>0</v>
      </c>
    </row>
    <row r="14" spans="1:6" x14ac:dyDescent="0.25">
      <c r="A14" s="39" t="s">
        <v>1</v>
      </c>
      <c r="B14" s="40" t="s">
        <v>2</v>
      </c>
      <c r="C14" s="41"/>
      <c r="D14" s="23"/>
      <c r="E14" s="42"/>
      <c r="F14" s="43">
        <f>SUM(F13:F13)</f>
        <v>0</v>
      </c>
    </row>
    <row r="15" spans="1:6" ht="15" customHeight="1" x14ac:dyDescent="0.3">
      <c r="A15" s="4"/>
      <c r="B15" s="9" t="s">
        <v>2</v>
      </c>
      <c r="C15" s="18"/>
      <c r="D15" s="22"/>
      <c r="E15" s="18"/>
      <c r="F15" s="35"/>
    </row>
    <row r="16" spans="1:6" x14ac:dyDescent="0.25">
      <c r="A16" s="1" t="s">
        <v>12</v>
      </c>
      <c r="B16" s="6" t="s">
        <v>2</v>
      </c>
      <c r="C16" s="14"/>
      <c r="D16" s="14"/>
      <c r="E16" s="14"/>
      <c r="F16" s="31"/>
    </row>
    <row r="17" spans="1:6" x14ac:dyDescent="0.25">
      <c r="A17" s="2" t="s">
        <v>0</v>
      </c>
      <c r="B17" s="7" t="s">
        <v>3</v>
      </c>
      <c r="C17" s="15" t="s">
        <v>4</v>
      </c>
      <c r="D17" s="7" t="s">
        <v>7</v>
      </c>
      <c r="E17" s="7" t="s">
        <v>8</v>
      </c>
      <c r="F17" s="32" t="s">
        <v>9</v>
      </c>
    </row>
    <row r="18" spans="1:6" ht="23.25" x14ac:dyDescent="0.25">
      <c r="A18" s="55" t="s">
        <v>63</v>
      </c>
      <c r="B18" s="66">
        <v>99</v>
      </c>
      <c r="C18" s="16" t="s">
        <v>5</v>
      </c>
      <c r="D18" s="74">
        <v>0</v>
      </c>
      <c r="E18" s="73">
        <v>0</v>
      </c>
      <c r="F18" s="33">
        <f>(D18+E18)*B18</f>
        <v>0</v>
      </c>
    </row>
    <row r="19" spans="1:6" x14ac:dyDescent="0.25">
      <c r="A19" s="3" t="s">
        <v>1</v>
      </c>
      <c r="B19" s="8" t="s">
        <v>2</v>
      </c>
      <c r="C19" s="17"/>
      <c r="D19" s="23"/>
      <c r="E19" s="28"/>
      <c r="F19" s="34">
        <f>SUM(F18:F18)</f>
        <v>0</v>
      </c>
    </row>
    <row r="20" spans="1:6" ht="15" customHeight="1" x14ac:dyDescent="0.3">
      <c r="A20" s="4"/>
      <c r="B20" s="9"/>
      <c r="C20" s="18"/>
      <c r="D20" s="24"/>
      <c r="E20" s="18"/>
      <c r="F20" s="35"/>
    </row>
    <row r="21" spans="1:6" x14ac:dyDescent="0.25">
      <c r="A21" s="1" t="s">
        <v>18</v>
      </c>
      <c r="B21" s="6" t="s">
        <v>2</v>
      </c>
      <c r="C21" s="14"/>
      <c r="D21" s="14"/>
      <c r="E21" s="14"/>
      <c r="F21" s="31"/>
    </row>
    <row r="22" spans="1:6" x14ac:dyDescent="0.25">
      <c r="A22" s="2" t="s">
        <v>0</v>
      </c>
      <c r="B22" s="7" t="s">
        <v>3</v>
      </c>
      <c r="C22" s="15" t="s">
        <v>4</v>
      </c>
      <c r="D22" s="7" t="s">
        <v>7</v>
      </c>
      <c r="E22" s="7" t="s">
        <v>8</v>
      </c>
      <c r="F22" s="32" t="s">
        <v>9</v>
      </c>
    </row>
    <row r="23" spans="1:6" ht="37.5" customHeight="1" x14ac:dyDescent="0.25">
      <c r="A23" s="55" t="s">
        <v>54</v>
      </c>
      <c r="B23" s="66">
        <v>1</v>
      </c>
      <c r="C23" s="16" t="s">
        <v>15</v>
      </c>
      <c r="D23" s="74">
        <v>0</v>
      </c>
      <c r="E23" s="73">
        <v>0</v>
      </c>
      <c r="F23" s="33">
        <f>(D23+E23)*B23</f>
        <v>0</v>
      </c>
    </row>
    <row r="24" spans="1:6" x14ac:dyDescent="0.25">
      <c r="A24" s="3" t="s">
        <v>1</v>
      </c>
      <c r="B24" s="8" t="s">
        <v>2</v>
      </c>
      <c r="C24" s="17"/>
      <c r="D24" s="23"/>
      <c r="E24" s="28"/>
      <c r="F24" s="34">
        <f>SUM(F23:F23)</f>
        <v>0</v>
      </c>
    </row>
    <row r="25" spans="1:6" ht="15" customHeight="1" x14ac:dyDescent="0.3">
      <c r="A25" s="4"/>
      <c r="B25" s="9"/>
      <c r="C25" s="18"/>
      <c r="D25" s="24"/>
      <c r="E25" s="18"/>
      <c r="F25" s="35"/>
    </row>
    <row r="26" spans="1:6" x14ac:dyDescent="0.25">
      <c r="A26" s="1" t="s">
        <v>82</v>
      </c>
      <c r="B26" s="6" t="s">
        <v>2</v>
      </c>
      <c r="C26" s="14"/>
      <c r="D26" s="14"/>
      <c r="E26" s="14"/>
      <c r="F26" s="31"/>
    </row>
    <row r="27" spans="1:6" x14ac:dyDescent="0.25">
      <c r="A27" s="2" t="s">
        <v>0</v>
      </c>
      <c r="B27" s="7" t="s">
        <v>3</v>
      </c>
      <c r="C27" s="15" t="s">
        <v>4</v>
      </c>
      <c r="D27" s="7" t="s">
        <v>7</v>
      </c>
      <c r="E27" s="7" t="s">
        <v>8</v>
      </c>
      <c r="F27" s="32" t="s">
        <v>9</v>
      </c>
    </row>
    <row r="28" spans="1:6" ht="39.75" customHeight="1" x14ac:dyDescent="0.25">
      <c r="A28" s="55" t="s">
        <v>83</v>
      </c>
      <c r="B28" s="66">
        <v>1</v>
      </c>
      <c r="C28" s="16" t="s">
        <v>15</v>
      </c>
      <c r="D28" s="74">
        <v>0</v>
      </c>
      <c r="E28" s="73">
        <v>0</v>
      </c>
      <c r="F28" s="33">
        <f>(D28+E28)*B28</f>
        <v>0</v>
      </c>
    </row>
    <row r="29" spans="1:6" x14ac:dyDescent="0.25">
      <c r="A29" s="3" t="s">
        <v>1</v>
      </c>
      <c r="B29" s="8" t="s">
        <v>2</v>
      </c>
      <c r="C29" s="17"/>
      <c r="D29" s="23"/>
      <c r="E29" s="28"/>
      <c r="F29" s="34">
        <f>SUM(F28:F28)</f>
        <v>0</v>
      </c>
    </row>
    <row r="30" spans="1:6" ht="15" customHeight="1" x14ac:dyDescent="0.3">
      <c r="A30" s="4"/>
      <c r="B30" s="9"/>
      <c r="C30" s="18"/>
      <c r="D30" s="24"/>
      <c r="E30" s="18"/>
      <c r="F30" s="35"/>
    </row>
    <row r="31" spans="1:6" x14ac:dyDescent="0.25">
      <c r="A31" s="1" t="s">
        <v>22</v>
      </c>
      <c r="B31" s="6" t="s">
        <v>2</v>
      </c>
      <c r="C31" s="14"/>
      <c r="D31" s="14"/>
      <c r="E31" s="14"/>
      <c r="F31" s="31"/>
    </row>
    <row r="32" spans="1:6" x14ac:dyDescent="0.25">
      <c r="A32" s="2" t="s">
        <v>0</v>
      </c>
      <c r="B32" s="7" t="s">
        <v>3</v>
      </c>
      <c r="C32" s="15" t="s">
        <v>4</v>
      </c>
      <c r="D32" s="7" t="s">
        <v>7</v>
      </c>
      <c r="E32" s="7" t="s">
        <v>8</v>
      </c>
      <c r="F32" s="32" t="s">
        <v>9</v>
      </c>
    </row>
    <row r="33" spans="1:6" ht="45" x14ac:dyDescent="0.25">
      <c r="A33" s="59" t="s">
        <v>20</v>
      </c>
      <c r="B33" s="66">
        <v>1</v>
      </c>
      <c r="C33" s="16" t="s">
        <v>5</v>
      </c>
      <c r="D33" s="73">
        <v>0</v>
      </c>
      <c r="E33" s="73">
        <v>0</v>
      </c>
      <c r="F33" s="33">
        <f>(D33+E33)*B33</f>
        <v>0</v>
      </c>
    </row>
    <row r="34" spans="1:6" ht="33.75" x14ac:dyDescent="0.25">
      <c r="A34" s="59" t="s">
        <v>21</v>
      </c>
      <c r="B34" s="66">
        <v>2</v>
      </c>
      <c r="C34" s="16" t="s">
        <v>5</v>
      </c>
      <c r="D34" s="73">
        <v>0</v>
      </c>
      <c r="E34" s="73">
        <v>0</v>
      </c>
      <c r="F34" s="33">
        <f t="shared" ref="F34:F52" si="0">(D34+E34)*B34</f>
        <v>0</v>
      </c>
    </row>
    <row r="35" spans="1:6" ht="54" customHeight="1" x14ac:dyDescent="0.25">
      <c r="A35" s="59" t="s">
        <v>64</v>
      </c>
      <c r="B35" s="66">
        <v>1</v>
      </c>
      <c r="C35" s="16" t="s">
        <v>15</v>
      </c>
      <c r="D35" s="70">
        <v>0</v>
      </c>
      <c r="E35" s="70">
        <v>0</v>
      </c>
      <c r="F35" s="33">
        <f t="shared" ref="F35" si="1">(D35+E35)*B35</f>
        <v>0</v>
      </c>
    </row>
    <row r="36" spans="1:6" x14ac:dyDescent="0.25">
      <c r="A36" s="60" t="s">
        <v>65</v>
      </c>
      <c r="B36" s="66">
        <v>1</v>
      </c>
      <c r="C36" s="16" t="s">
        <v>15</v>
      </c>
      <c r="D36" s="70">
        <v>0</v>
      </c>
      <c r="E36" s="70">
        <v>0</v>
      </c>
      <c r="F36" s="33">
        <f>(D36+E36)*B36</f>
        <v>0</v>
      </c>
    </row>
    <row r="37" spans="1:6" x14ac:dyDescent="0.25">
      <c r="A37" s="3" t="s">
        <v>1</v>
      </c>
      <c r="B37" s="8" t="s">
        <v>2</v>
      </c>
      <c r="C37" s="17"/>
      <c r="D37" s="23"/>
      <c r="E37" s="28"/>
      <c r="F37" s="34">
        <f>SUM(F33:F36)</f>
        <v>0</v>
      </c>
    </row>
    <row r="38" spans="1:6" ht="15" customHeight="1" x14ac:dyDescent="0.3">
      <c r="A38" s="4"/>
      <c r="B38" s="9"/>
      <c r="C38" s="18"/>
      <c r="D38" s="24"/>
      <c r="E38" s="18"/>
      <c r="F38" s="35"/>
    </row>
    <row r="39" spans="1:6" x14ac:dyDescent="0.25">
      <c r="A39" s="1" t="s">
        <v>23</v>
      </c>
      <c r="B39" s="6" t="s">
        <v>2</v>
      </c>
      <c r="C39" s="14"/>
      <c r="D39" s="14"/>
      <c r="E39" s="14"/>
      <c r="F39" s="31"/>
    </row>
    <row r="40" spans="1:6" x14ac:dyDescent="0.25">
      <c r="A40" s="2" t="s">
        <v>0</v>
      </c>
      <c r="B40" s="7" t="s">
        <v>3</v>
      </c>
      <c r="C40" s="15" t="s">
        <v>4</v>
      </c>
      <c r="D40" s="7" t="s">
        <v>7</v>
      </c>
      <c r="E40" s="7" t="s">
        <v>8</v>
      </c>
      <c r="F40" s="32" t="s">
        <v>9</v>
      </c>
    </row>
    <row r="41" spans="1:6" ht="33.75" x14ac:dyDescent="0.25">
      <c r="A41" s="59" t="s">
        <v>24</v>
      </c>
      <c r="B41" s="66">
        <v>150</v>
      </c>
      <c r="C41" s="16" t="s">
        <v>19</v>
      </c>
      <c r="D41" s="73">
        <v>0</v>
      </c>
      <c r="E41" s="73">
        <v>0</v>
      </c>
      <c r="F41" s="33">
        <f>(D41+E41)*B41</f>
        <v>0</v>
      </c>
    </row>
    <row r="42" spans="1:6" ht="45" x14ac:dyDescent="0.25">
      <c r="A42" s="59" t="s">
        <v>77</v>
      </c>
      <c r="B42" s="66">
        <v>120</v>
      </c>
      <c r="C42" s="16" t="s">
        <v>19</v>
      </c>
      <c r="D42" s="73">
        <v>0</v>
      </c>
      <c r="E42" s="73">
        <v>0</v>
      </c>
      <c r="F42" s="33">
        <f t="shared" si="0"/>
        <v>0</v>
      </c>
    </row>
    <row r="43" spans="1:6" x14ac:dyDescent="0.25">
      <c r="A43" s="3" t="s">
        <v>1</v>
      </c>
      <c r="B43" s="8" t="s">
        <v>2</v>
      </c>
      <c r="C43" s="17"/>
      <c r="D43" s="23"/>
      <c r="E43" s="28"/>
      <c r="F43" s="34">
        <f>SUM(F41:F42)</f>
        <v>0</v>
      </c>
    </row>
    <row r="45" spans="1:6" x14ac:dyDescent="0.25">
      <c r="A45" s="1" t="s">
        <v>30</v>
      </c>
      <c r="B45" s="6" t="s">
        <v>2</v>
      </c>
      <c r="C45" s="14"/>
      <c r="D45" s="14"/>
      <c r="E45" s="14"/>
      <c r="F45" s="31"/>
    </row>
    <row r="46" spans="1:6" x14ac:dyDescent="0.25">
      <c r="A46" s="2" t="s">
        <v>0</v>
      </c>
      <c r="B46" s="7" t="s">
        <v>3</v>
      </c>
      <c r="C46" s="15" t="s">
        <v>4</v>
      </c>
      <c r="D46" s="7" t="s">
        <v>7</v>
      </c>
      <c r="E46" s="7" t="s">
        <v>8</v>
      </c>
      <c r="F46" s="32" t="s">
        <v>9</v>
      </c>
    </row>
    <row r="47" spans="1:6" ht="45" x14ac:dyDescent="0.25">
      <c r="A47" s="59" t="s">
        <v>31</v>
      </c>
      <c r="B47" s="66">
        <v>1</v>
      </c>
      <c r="C47" s="16" t="s">
        <v>15</v>
      </c>
      <c r="D47" s="70">
        <v>0</v>
      </c>
      <c r="E47" s="70">
        <v>0</v>
      </c>
      <c r="F47" s="33">
        <f>(D47+E47)*B47</f>
        <v>0</v>
      </c>
    </row>
    <row r="48" spans="1:6" x14ac:dyDescent="0.25">
      <c r="A48" s="64" t="s">
        <v>32</v>
      </c>
      <c r="B48" s="66">
        <v>2</v>
      </c>
      <c r="C48" s="16" t="s">
        <v>5</v>
      </c>
      <c r="D48" s="73">
        <v>0</v>
      </c>
      <c r="E48" s="73">
        <v>0</v>
      </c>
      <c r="F48" s="33">
        <f t="shared" ref="F48" si="2">(D48+E48)*B48</f>
        <v>0</v>
      </c>
    </row>
    <row r="49" spans="1:6" x14ac:dyDescent="0.25">
      <c r="A49" s="45" t="s">
        <v>33</v>
      </c>
      <c r="B49" s="66">
        <v>2</v>
      </c>
      <c r="C49" s="16" t="s">
        <v>5</v>
      </c>
      <c r="D49" s="73">
        <v>0</v>
      </c>
      <c r="E49" s="73">
        <v>0</v>
      </c>
      <c r="F49" s="33">
        <f t="shared" ref="F49" si="3">(D49+E49)*B49</f>
        <v>0</v>
      </c>
    </row>
    <row r="50" spans="1:6" ht="24.75" customHeight="1" x14ac:dyDescent="0.25">
      <c r="A50" s="56" t="s">
        <v>34</v>
      </c>
      <c r="B50" s="66">
        <v>1</v>
      </c>
      <c r="C50" s="16" t="s">
        <v>15</v>
      </c>
      <c r="D50" s="70">
        <v>0</v>
      </c>
      <c r="E50" s="70">
        <v>0</v>
      </c>
      <c r="F50" s="33">
        <f>(D50+E50)*B50</f>
        <v>0</v>
      </c>
    </row>
    <row r="51" spans="1:6" ht="33.75" x14ac:dyDescent="0.25">
      <c r="A51" s="61" t="s">
        <v>45</v>
      </c>
      <c r="B51" s="66">
        <v>1</v>
      </c>
      <c r="C51" s="16" t="s">
        <v>5</v>
      </c>
      <c r="D51" s="73">
        <v>0</v>
      </c>
      <c r="E51" s="73">
        <v>0</v>
      </c>
      <c r="F51" s="33">
        <f t="shared" si="0"/>
        <v>0</v>
      </c>
    </row>
    <row r="52" spans="1:6" ht="23.25" x14ac:dyDescent="0.25">
      <c r="A52" s="55" t="s">
        <v>56</v>
      </c>
      <c r="B52" s="66">
        <v>1</v>
      </c>
      <c r="C52" s="16" t="s">
        <v>5</v>
      </c>
      <c r="D52" s="73">
        <v>0</v>
      </c>
      <c r="E52" s="73">
        <v>0</v>
      </c>
      <c r="F52" s="33">
        <f t="shared" si="0"/>
        <v>0</v>
      </c>
    </row>
    <row r="53" spans="1:6" x14ac:dyDescent="0.25">
      <c r="A53" s="3" t="s">
        <v>1</v>
      </c>
      <c r="B53" s="8" t="s">
        <v>2</v>
      </c>
      <c r="C53" s="17"/>
      <c r="D53" s="23"/>
      <c r="E53" s="28"/>
      <c r="F53" s="34">
        <f>SUM(F47:F52)</f>
        <v>0</v>
      </c>
    </row>
    <row r="54" spans="1:6" ht="15" customHeight="1" x14ac:dyDescent="0.3">
      <c r="A54" s="4"/>
      <c r="B54" s="9"/>
      <c r="C54" s="18"/>
      <c r="D54" s="24"/>
      <c r="E54" s="18"/>
      <c r="F54" s="35"/>
    </row>
    <row r="55" spans="1:6" x14ac:dyDescent="0.25">
      <c r="A55" s="1" t="s">
        <v>49</v>
      </c>
      <c r="B55" s="6" t="s">
        <v>2</v>
      </c>
      <c r="C55" s="14"/>
      <c r="D55" s="14"/>
      <c r="E55" s="14"/>
      <c r="F55" s="31"/>
    </row>
    <row r="56" spans="1:6" x14ac:dyDescent="0.25">
      <c r="A56" s="2" t="s">
        <v>0</v>
      </c>
      <c r="B56" s="7" t="s">
        <v>3</v>
      </c>
      <c r="C56" s="15" t="s">
        <v>4</v>
      </c>
      <c r="D56" s="7" t="s">
        <v>7</v>
      </c>
      <c r="E56" s="7" t="s">
        <v>8</v>
      </c>
      <c r="F56" s="32" t="s">
        <v>9</v>
      </c>
    </row>
    <row r="57" spans="1:6" ht="22.5" x14ac:dyDescent="0.25">
      <c r="A57" s="59" t="s">
        <v>50</v>
      </c>
      <c r="B57" s="66">
        <v>30</v>
      </c>
      <c r="C57" s="16" t="s">
        <v>5</v>
      </c>
      <c r="D57" s="73">
        <v>0</v>
      </c>
      <c r="E57" s="73">
        <v>0</v>
      </c>
      <c r="F57" s="33">
        <f t="shared" ref="F57:F58" si="4">(D57+E57)*B57</f>
        <v>0</v>
      </c>
    </row>
    <row r="58" spans="1:6" ht="67.5" x14ac:dyDescent="0.25">
      <c r="A58" s="59" t="s">
        <v>79</v>
      </c>
      <c r="B58" s="66">
        <v>1</v>
      </c>
      <c r="C58" s="16" t="s">
        <v>15</v>
      </c>
      <c r="D58" s="73">
        <v>0</v>
      </c>
      <c r="E58" s="73">
        <v>0</v>
      </c>
      <c r="F58" s="33">
        <f t="shared" si="4"/>
        <v>0</v>
      </c>
    </row>
    <row r="59" spans="1:6" ht="33.75" x14ac:dyDescent="0.25">
      <c r="A59" s="59" t="s">
        <v>51</v>
      </c>
      <c r="B59" s="66">
        <v>50</v>
      </c>
      <c r="C59" s="16" t="s">
        <v>5</v>
      </c>
      <c r="D59" s="73">
        <v>0</v>
      </c>
      <c r="E59" s="73">
        <v>0</v>
      </c>
      <c r="F59" s="33">
        <f t="shared" ref="F59" si="5">(D59+E59)*B59</f>
        <v>0</v>
      </c>
    </row>
    <row r="60" spans="1:6" ht="67.5" x14ac:dyDescent="0.25">
      <c r="A60" s="59" t="s">
        <v>68</v>
      </c>
      <c r="B60" s="66">
        <v>4</v>
      </c>
      <c r="C60" s="16" t="s">
        <v>5</v>
      </c>
      <c r="D60" s="73">
        <v>0</v>
      </c>
      <c r="E60" s="73">
        <v>0</v>
      </c>
      <c r="F60" s="33">
        <f t="shared" ref="F60" si="6">(D60+E60)*B60</f>
        <v>0</v>
      </c>
    </row>
    <row r="61" spans="1:6" x14ac:dyDescent="0.25">
      <c r="A61" s="3" t="s">
        <v>1</v>
      </c>
      <c r="B61" s="8" t="s">
        <v>2</v>
      </c>
      <c r="C61" s="17"/>
      <c r="D61" s="23"/>
      <c r="E61" s="28"/>
      <c r="F61" s="34">
        <f>SUM(F57:F60)</f>
        <v>0</v>
      </c>
    </row>
    <row r="62" spans="1:6" ht="15" customHeight="1" x14ac:dyDescent="0.3">
      <c r="A62" s="4"/>
      <c r="B62" s="9"/>
      <c r="C62" s="18"/>
      <c r="D62" s="24"/>
      <c r="E62" s="18"/>
      <c r="F62" s="35"/>
    </row>
    <row r="63" spans="1:6" x14ac:dyDescent="0.25">
      <c r="A63" s="5" t="s">
        <v>13</v>
      </c>
      <c r="B63" s="10" t="s">
        <v>2</v>
      </c>
      <c r="C63" s="19"/>
      <c r="D63" s="19"/>
      <c r="E63" s="19"/>
      <c r="F63" s="36"/>
    </row>
    <row r="64" spans="1:6" x14ac:dyDescent="0.25">
      <c r="A64" s="2" t="s">
        <v>0</v>
      </c>
      <c r="B64" s="7" t="s">
        <v>3</v>
      </c>
      <c r="C64" s="15" t="s">
        <v>4</v>
      </c>
      <c r="D64" s="7" t="s">
        <v>7</v>
      </c>
      <c r="E64" s="7" t="s">
        <v>8</v>
      </c>
      <c r="F64" s="32" t="s">
        <v>9</v>
      </c>
    </row>
    <row r="65" spans="1:6" ht="22.5" x14ac:dyDescent="0.25">
      <c r="A65" s="59" t="s">
        <v>55</v>
      </c>
      <c r="B65" s="66">
        <v>800</v>
      </c>
      <c r="C65" s="16" t="s">
        <v>6</v>
      </c>
      <c r="D65" s="71">
        <v>0</v>
      </c>
      <c r="E65" s="71">
        <v>0</v>
      </c>
      <c r="F65" s="33">
        <f>(D65+E65)*B65</f>
        <v>0</v>
      </c>
    </row>
    <row r="66" spans="1:6" x14ac:dyDescent="0.25">
      <c r="A66" s="55" t="s">
        <v>58</v>
      </c>
      <c r="B66" s="66">
        <v>20</v>
      </c>
      <c r="C66" s="16" t="s">
        <v>6</v>
      </c>
      <c r="D66" s="71">
        <v>0</v>
      </c>
      <c r="E66" s="71">
        <v>0</v>
      </c>
      <c r="F66" s="33">
        <f t="shared" ref="F66:F73" si="7">(D66+E66)*B66</f>
        <v>0</v>
      </c>
    </row>
    <row r="67" spans="1:6" x14ac:dyDescent="0.25">
      <c r="A67" s="55" t="s">
        <v>59</v>
      </c>
      <c r="B67" s="66">
        <v>20</v>
      </c>
      <c r="C67" s="16" t="s">
        <v>6</v>
      </c>
      <c r="D67" s="71">
        <v>0</v>
      </c>
      <c r="E67" s="71">
        <v>0</v>
      </c>
      <c r="F67" s="33">
        <f t="shared" si="7"/>
        <v>0</v>
      </c>
    </row>
    <row r="68" spans="1:6" x14ac:dyDescent="0.25">
      <c r="A68" s="55" t="s">
        <v>81</v>
      </c>
      <c r="B68" s="66">
        <v>20</v>
      </c>
      <c r="C68" s="16" t="s">
        <v>6</v>
      </c>
      <c r="D68" s="71">
        <v>0</v>
      </c>
      <c r="E68" s="71">
        <v>0</v>
      </c>
      <c r="F68" s="33">
        <f t="shared" si="7"/>
        <v>0</v>
      </c>
    </row>
    <row r="69" spans="1:6" x14ac:dyDescent="0.25">
      <c r="A69" s="55" t="s">
        <v>25</v>
      </c>
      <c r="B69" s="66">
        <v>20</v>
      </c>
      <c r="C69" s="16" t="s">
        <v>6</v>
      </c>
      <c r="D69" s="71">
        <v>0</v>
      </c>
      <c r="E69" s="71">
        <v>0</v>
      </c>
      <c r="F69" s="33">
        <f t="shared" si="7"/>
        <v>0</v>
      </c>
    </row>
    <row r="70" spans="1:6" x14ac:dyDescent="0.25">
      <c r="A70" s="55" t="s">
        <v>26</v>
      </c>
      <c r="B70" s="66">
        <v>50</v>
      </c>
      <c r="C70" s="16" t="s">
        <v>6</v>
      </c>
      <c r="D70" s="71">
        <v>0</v>
      </c>
      <c r="E70" s="71">
        <v>0</v>
      </c>
      <c r="F70" s="33">
        <f t="shared" si="7"/>
        <v>0</v>
      </c>
    </row>
    <row r="71" spans="1:6" x14ac:dyDescent="0.25">
      <c r="A71" s="55" t="s">
        <v>27</v>
      </c>
      <c r="B71" s="66">
        <v>50</v>
      </c>
      <c r="C71" s="16" t="s">
        <v>6</v>
      </c>
      <c r="D71" s="71">
        <v>0</v>
      </c>
      <c r="E71" s="71">
        <v>0</v>
      </c>
      <c r="F71" s="33">
        <f t="shared" si="7"/>
        <v>0</v>
      </c>
    </row>
    <row r="72" spans="1:6" ht="23.25" x14ac:dyDescent="0.25">
      <c r="A72" s="55" t="s">
        <v>28</v>
      </c>
      <c r="B72" s="66">
        <v>30</v>
      </c>
      <c r="C72" s="16" t="s">
        <v>6</v>
      </c>
      <c r="D72" s="71">
        <v>0</v>
      </c>
      <c r="E72" s="71">
        <v>0</v>
      </c>
      <c r="F72" s="33">
        <f t="shared" si="7"/>
        <v>0</v>
      </c>
    </row>
    <row r="73" spans="1:6" x14ac:dyDescent="0.25">
      <c r="A73" s="55" t="s">
        <v>29</v>
      </c>
      <c r="B73" s="66">
        <v>120</v>
      </c>
      <c r="C73" s="16" t="s">
        <v>6</v>
      </c>
      <c r="D73" s="71">
        <v>0</v>
      </c>
      <c r="E73" s="71">
        <v>0</v>
      </c>
      <c r="F73" s="33">
        <f t="shared" si="7"/>
        <v>0</v>
      </c>
    </row>
    <row r="74" spans="1:6" x14ac:dyDescent="0.25">
      <c r="A74" s="3" t="s">
        <v>1</v>
      </c>
      <c r="B74" s="8" t="s">
        <v>2</v>
      </c>
      <c r="C74" s="17"/>
      <c r="D74" s="26"/>
      <c r="E74" s="28"/>
      <c r="F74" s="34">
        <f>SUM(F65:F73)</f>
        <v>0</v>
      </c>
    </row>
    <row r="75" spans="1:6" x14ac:dyDescent="0.25">
      <c r="A75" s="51"/>
      <c r="B75" s="52"/>
      <c r="C75" s="53"/>
      <c r="D75" s="53"/>
      <c r="E75" s="52"/>
      <c r="F75" s="54"/>
    </row>
    <row r="76" spans="1:6" x14ac:dyDescent="0.25">
      <c r="A76" s="1" t="s">
        <v>44</v>
      </c>
      <c r="B76" s="11"/>
      <c r="C76" s="11"/>
      <c r="D76" s="27"/>
      <c r="E76" s="27"/>
      <c r="F76" s="37"/>
    </row>
    <row r="77" spans="1:6" x14ac:dyDescent="0.25">
      <c r="A77" s="2" t="s">
        <v>0</v>
      </c>
      <c r="B77" s="7" t="s">
        <v>3</v>
      </c>
      <c r="C77" s="15" t="s">
        <v>4</v>
      </c>
      <c r="D77" s="85" t="s">
        <v>8</v>
      </c>
      <c r="E77" s="85"/>
      <c r="F77" s="32" t="s">
        <v>9</v>
      </c>
    </row>
    <row r="78" spans="1:6" ht="56.25" x14ac:dyDescent="0.25">
      <c r="A78" s="59" t="s">
        <v>66</v>
      </c>
      <c r="B78" s="66">
        <v>16</v>
      </c>
      <c r="C78" s="16" t="s">
        <v>37</v>
      </c>
      <c r="D78" s="75">
        <v>0</v>
      </c>
      <c r="E78" s="76"/>
      <c r="F78" s="33">
        <f>B78*D78</f>
        <v>0</v>
      </c>
    </row>
    <row r="79" spans="1:6" ht="38.25" customHeight="1" x14ac:dyDescent="0.25">
      <c r="A79" s="44" t="s">
        <v>14</v>
      </c>
      <c r="B79" s="66">
        <v>1</v>
      </c>
      <c r="C79" s="16" t="s">
        <v>15</v>
      </c>
      <c r="D79" s="75">
        <v>0</v>
      </c>
      <c r="E79" s="76"/>
      <c r="F79" s="33">
        <f>(D79+E79)*B79</f>
        <v>0</v>
      </c>
    </row>
    <row r="80" spans="1:6" x14ac:dyDescent="0.25">
      <c r="A80" s="3" t="s">
        <v>1</v>
      </c>
      <c r="B80" s="12"/>
      <c r="C80" s="20"/>
      <c r="D80" s="20"/>
      <c r="E80" s="29"/>
      <c r="F80" s="34">
        <f>SUM(F78:F79)</f>
        <v>0</v>
      </c>
    </row>
    <row r="81" spans="1:6" x14ac:dyDescent="0.25">
      <c r="A81" s="51"/>
      <c r="B81" s="52"/>
      <c r="C81" s="53"/>
      <c r="D81" s="53"/>
      <c r="E81" s="52"/>
      <c r="F81" s="54"/>
    </row>
    <row r="82" spans="1:6" x14ac:dyDescent="0.25">
      <c r="A82" s="1" t="s">
        <v>69</v>
      </c>
      <c r="B82" s="11"/>
      <c r="C82" s="11"/>
      <c r="D82" s="27"/>
      <c r="E82" s="27"/>
      <c r="F82" s="37"/>
    </row>
    <row r="83" spans="1:6" x14ac:dyDescent="0.25">
      <c r="A83" s="2" t="s">
        <v>0</v>
      </c>
      <c r="B83" s="7" t="s">
        <v>3</v>
      </c>
      <c r="C83" s="15" t="s">
        <v>4</v>
      </c>
      <c r="D83" s="85" t="s">
        <v>8</v>
      </c>
      <c r="E83" s="85"/>
      <c r="F83" s="32" t="s">
        <v>9</v>
      </c>
    </row>
    <row r="84" spans="1:6" x14ac:dyDescent="0.25">
      <c r="A84" s="68" t="s">
        <v>70</v>
      </c>
      <c r="B84" s="66">
        <v>480</v>
      </c>
      <c r="C84" s="69" t="s">
        <v>71</v>
      </c>
      <c r="D84" s="75">
        <v>0</v>
      </c>
      <c r="E84" s="76"/>
      <c r="F84" s="33">
        <f>B84*D84</f>
        <v>0</v>
      </c>
    </row>
    <row r="85" spans="1:6" ht="46.9" customHeight="1" x14ac:dyDescent="0.25">
      <c r="A85" s="56" t="s">
        <v>72</v>
      </c>
      <c r="B85" s="66">
        <v>480</v>
      </c>
      <c r="C85" s="69" t="s">
        <v>71</v>
      </c>
      <c r="D85" s="75">
        <v>0</v>
      </c>
      <c r="E85" s="76"/>
      <c r="F85" s="33">
        <f>(D85+E85)*B85</f>
        <v>0</v>
      </c>
    </row>
    <row r="86" spans="1:6" ht="38.25" customHeight="1" x14ac:dyDescent="0.25">
      <c r="A86" s="67" t="s">
        <v>73</v>
      </c>
      <c r="B86" s="66">
        <v>480</v>
      </c>
      <c r="C86" s="47" t="s">
        <v>71</v>
      </c>
      <c r="D86" s="75">
        <v>0</v>
      </c>
      <c r="E86" s="76"/>
      <c r="F86" s="33">
        <f>(D86+E86)*B86</f>
        <v>0</v>
      </c>
    </row>
    <row r="87" spans="1:6" ht="38.25" customHeight="1" x14ac:dyDescent="0.25">
      <c r="A87" s="67" t="s">
        <v>74</v>
      </c>
      <c r="B87" s="66">
        <v>140</v>
      </c>
      <c r="C87" s="47" t="s">
        <v>19</v>
      </c>
      <c r="D87" s="75">
        <v>0</v>
      </c>
      <c r="E87" s="76"/>
      <c r="F87" s="33">
        <f>(D87+E87)*B87</f>
        <v>0</v>
      </c>
    </row>
    <row r="88" spans="1:6" ht="38.25" customHeight="1" x14ac:dyDescent="0.25">
      <c r="A88" s="67" t="s">
        <v>75</v>
      </c>
      <c r="B88" s="66">
        <v>48</v>
      </c>
      <c r="C88" s="47" t="s">
        <v>15</v>
      </c>
      <c r="D88" s="75">
        <v>0</v>
      </c>
      <c r="E88" s="76"/>
      <c r="F88" s="33">
        <f t="shared" ref="F88:F89" si="8">(D88+E88)*B88</f>
        <v>0</v>
      </c>
    </row>
    <row r="89" spans="1:6" ht="38.25" customHeight="1" x14ac:dyDescent="0.25">
      <c r="A89" s="67" t="s">
        <v>76</v>
      </c>
      <c r="B89" s="66">
        <v>1</v>
      </c>
      <c r="C89" s="47" t="s">
        <v>15</v>
      </c>
      <c r="D89" s="75">
        <v>0</v>
      </c>
      <c r="E89" s="76"/>
      <c r="F89" s="33">
        <f t="shared" si="8"/>
        <v>0</v>
      </c>
    </row>
    <row r="90" spans="1:6" x14ac:dyDescent="0.25">
      <c r="A90" s="3" t="s">
        <v>1</v>
      </c>
      <c r="B90" s="12"/>
      <c r="C90" s="20"/>
      <c r="D90" s="20"/>
      <c r="E90" s="29"/>
      <c r="F90" s="34">
        <f>SUM(F84:F89)</f>
        <v>0</v>
      </c>
    </row>
    <row r="91" spans="1:6" x14ac:dyDescent="0.25">
      <c r="A91" s="51"/>
      <c r="B91" s="52"/>
      <c r="C91" s="53"/>
      <c r="D91" s="53"/>
      <c r="E91" s="52"/>
      <c r="F91" s="54"/>
    </row>
    <row r="92" spans="1:6" x14ac:dyDescent="0.25">
      <c r="A92" s="1" t="s">
        <v>57</v>
      </c>
      <c r="B92" s="6" t="s">
        <v>2</v>
      </c>
      <c r="C92" s="14"/>
      <c r="D92" s="14"/>
      <c r="E92" s="14"/>
      <c r="F92" s="31"/>
    </row>
    <row r="93" spans="1:6" x14ac:dyDescent="0.25">
      <c r="A93" s="2" t="s">
        <v>0</v>
      </c>
      <c r="B93" s="7" t="s">
        <v>3</v>
      </c>
      <c r="C93" s="15" t="s">
        <v>4</v>
      </c>
      <c r="D93" s="7" t="s">
        <v>7</v>
      </c>
      <c r="E93" s="7" t="s">
        <v>8</v>
      </c>
      <c r="F93" s="32" t="s">
        <v>9</v>
      </c>
    </row>
    <row r="94" spans="1:6" ht="45" x14ac:dyDescent="0.25">
      <c r="A94" s="61" t="s">
        <v>78</v>
      </c>
      <c r="B94" s="66">
        <v>1</v>
      </c>
      <c r="C94" s="16" t="s">
        <v>15</v>
      </c>
      <c r="D94" s="70">
        <v>0</v>
      </c>
      <c r="E94" s="70">
        <v>0</v>
      </c>
      <c r="F94" s="33">
        <f>(D94+E94)*B94</f>
        <v>0</v>
      </c>
    </row>
    <row r="95" spans="1:6" ht="90" x14ac:dyDescent="0.25">
      <c r="A95" s="59" t="s">
        <v>80</v>
      </c>
      <c r="B95" s="66">
        <v>1</v>
      </c>
      <c r="C95" s="16" t="s">
        <v>15</v>
      </c>
      <c r="D95" s="73">
        <v>0</v>
      </c>
      <c r="E95" s="73">
        <v>0</v>
      </c>
      <c r="F95" s="33">
        <f t="shared" ref="F95" si="9">(D95+E95)*B95</f>
        <v>0</v>
      </c>
    </row>
    <row r="96" spans="1:6" x14ac:dyDescent="0.25">
      <c r="A96" s="3" t="s">
        <v>1</v>
      </c>
      <c r="B96" s="8" t="s">
        <v>2</v>
      </c>
      <c r="C96" s="17"/>
      <c r="D96" s="23"/>
      <c r="E96" s="28"/>
      <c r="F96" s="34">
        <f>SUM(F94:F95)</f>
        <v>0</v>
      </c>
    </row>
    <row r="97" spans="1:6" ht="15" customHeight="1" x14ac:dyDescent="0.25">
      <c r="A97" s="51"/>
      <c r="B97" s="52"/>
      <c r="C97" s="53"/>
      <c r="D97" s="53"/>
      <c r="E97" s="52"/>
      <c r="F97" s="54"/>
    </row>
    <row r="98" spans="1:6" x14ac:dyDescent="0.25">
      <c r="A98" s="5" t="s">
        <v>35</v>
      </c>
      <c r="B98" s="10" t="s">
        <v>2</v>
      </c>
      <c r="C98" s="19"/>
      <c r="D98" s="19"/>
      <c r="E98" s="19"/>
      <c r="F98" s="36"/>
    </row>
    <row r="99" spans="1:6" x14ac:dyDescent="0.25">
      <c r="A99" s="2" t="s">
        <v>0</v>
      </c>
      <c r="B99" s="7" t="s">
        <v>3</v>
      </c>
      <c r="C99" s="15" t="s">
        <v>4</v>
      </c>
      <c r="D99" s="85" t="s">
        <v>8</v>
      </c>
      <c r="E99" s="85"/>
      <c r="F99" s="32" t="s">
        <v>9</v>
      </c>
    </row>
    <row r="100" spans="1:6" ht="45" x14ac:dyDescent="0.25">
      <c r="A100" s="59" t="s">
        <v>36</v>
      </c>
      <c r="B100" s="66">
        <v>2</v>
      </c>
      <c r="C100" s="16" t="s">
        <v>37</v>
      </c>
      <c r="D100" s="75">
        <v>0</v>
      </c>
      <c r="E100" s="76"/>
      <c r="F100" s="33">
        <f t="shared" ref="F100:F110" si="10">(D100*B100)</f>
        <v>0</v>
      </c>
    </row>
    <row r="101" spans="1:6" ht="37.5" customHeight="1" x14ac:dyDescent="0.25">
      <c r="A101" s="57" t="s">
        <v>48</v>
      </c>
      <c r="B101" s="66">
        <v>4</v>
      </c>
      <c r="C101" s="16" t="s">
        <v>37</v>
      </c>
      <c r="D101" s="75">
        <v>0</v>
      </c>
      <c r="E101" s="76"/>
      <c r="F101" s="33">
        <f t="shared" si="10"/>
        <v>0</v>
      </c>
    </row>
    <row r="102" spans="1:6" ht="34.5" x14ac:dyDescent="0.25">
      <c r="A102" s="57" t="s">
        <v>52</v>
      </c>
      <c r="B102" s="66">
        <v>1</v>
      </c>
      <c r="C102" s="16" t="s">
        <v>15</v>
      </c>
      <c r="D102" s="75">
        <v>0</v>
      </c>
      <c r="E102" s="76"/>
      <c r="F102" s="33">
        <f t="shared" si="10"/>
        <v>0</v>
      </c>
    </row>
    <row r="103" spans="1:6" ht="67.5" x14ac:dyDescent="0.25">
      <c r="A103" s="62" t="s">
        <v>38</v>
      </c>
      <c r="B103" s="66">
        <v>1</v>
      </c>
      <c r="C103" s="16" t="s">
        <v>15</v>
      </c>
      <c r="D103" s="75">
        <v>0</v>
      </c>
      <c r="E103" s="76"/>
      <c r="F103" s="33">
        <f t="shared" si="10"/>
        <v>0</v>
      </c>
    </row>
    <row r="104" spans="1:6" ht="22.5" x14ac:dyDescent="0.25">
      <c r="A104" s="63" t="s">
        <v>39</v>
      </c>
      <c r="B104" s="66">
        <v>1</v>
      </c>
      <c r="C104" s="16" t="s">
        <v>15</v>
      </c>
      <c r="D104" s="75">
        <v>0</v>
      </c>
      <c r="E104" s="76"/>
      <c r="F104" s="33">
        <f t="shared" si="10"/>
        <v>0</v>
      </c>
    </row>
    <row r="105" spans="1:6" ht="15" customHeight="1" x14ac:dyDescent="0.25">
      <c r="A105" s="58" t="s">
        <v>16</v>
      </c>
      <c r="B105" s="66">
        <v>1</v>
      </c>
      <c r="C105" s="16" t="s">
        <v>15</v>
      </c>
      <c r="D105" s="75">
        <v>0</v>
      </c>
      <c r="E105" s="76"/>
      <c r="F105" s="33">
        <f t="shared" si="10"/>
        <v>0</v>
      </c>
    </row>
    <row r="106" spans="1:6" ht="44.45" customHeight="1" x14ac:dyDescent="0.25">
      <c r="A106" s="65" t="s">
        <v>60</v>
      </c>
      <c r="B106" s="66">
        <v>1</v>
      </c>
      <c r="C106" s="16" t="s">
        <v>15</v>
      </c>
      <c r="D106" s="75">
        <v>0</v>
      </c>
      <c r="E106" s="76"/>
      <c r="F106" s="33">
        <f t="shared" ref="F106" si="11">(D106*B106)</f>
        <v>0</v>
      </c>
    </row>
    <row r="107" spans="1:6" ht="15" customHeight="1" x14ac:dyDescent="0.25">
      <c r="A107" s="58" t="s">
        <v>41</v>
      </c>
      <c r="B107" s="66">
        <v>1</v>
      </c>
      <c r="C107" s="16" t="s">
        <v>15</v>
      </c>
      <c r="D107" s="75">
        <v>0</v>
      </c>
      <c r="E107" s="76"/>
      <c r="F107" s="33">
        <f t="shared" si="10"/>
        <v>0</v>
      </c>
    </row>
    <row r="108" spans="1:6" ht="56.25" x14ac:dyDescent="0.25">
      <c r="A108" s="63" t="s">
        <v>40</v>
      </c>
      <c r="B108" s="66">
        <v>8</v>
      </c>
      <c r="C108" s="16" t="s">
        <v>37</v>
      </c>
      <c r="D108" s="75">
        <v>0</v>
      </c>
      <c r="E108" s="76"/>
      <c r="F108" s="33">
        <f t="shared" si="10"/>
        <v>0</v>
      </c>
    </row>
    <row r="109" spans="1:6" x14ac:dyDescent="0.25">
      <c r="A109" s="58" t="s">
        <v>42</v>
      </c>
      <c r="B109" s="66">
        <v>4</v>
      </c>
      <c r="C109" s="16" t="s">
        <v>37</v>
      </c>
      <c r="D109" s="75">
        <v>0</v>
      </c>
      <c r="E109" s="76"/>
      <c r="F109" s="33">
        <f t="shared" si="10"/>
        <v>0</v>
      </c>
    </row>
    <row r="110" spans="1:6" ht="22.5" x14ac:dyDescent="0.25">
      <c r="A110" s="63" t="s">
        <v>43</v>
      </c>
      <c r="B110" s="66">
        <v>2</v>
      </c>
      <c r="C110" s="16" t="s">
        <v>37</v>
      </c>
      <c r="D110" s="75">
        <v>0</v>
      </c>
      <c r="E110" s="76"/>
      <c r="F110" s="33">
        <f t="shared" si="10"/>
        <v>0</v>
      </c>
    </row>
    <row r="111" spans="1:6" x14ac:dyDescent="0.25">
      <c r="A111" s="3" t="s">
        <v>1</v>
      </c>
      <c r="B111" s="8" t="s">
        <v>2</v>
      </c>
      <c r="C111" s="17"/>
      <c r="D111" s="25"/>
      <c r="E111" s="28"/>
      <c r="F111" s="34">
        <f>SUM(F100:F110)</f>
        <v>0</v>
      </c>
    </row>
    <row r="112" spans="1:6" x14ac:dyDescent="0.25">
      <c r="A112" s="45"/>
      <c r="B112" s="46"/>
      <c r="C112" s="47"/>
      <c r="D112" s="25"/>
      <c r="E112" s="49"/>
      <c r="F112" s="48"/>
    </row>
    <row r="113" spans="1:8" ht="18.75" customHeight="1" x14ac:dyDescent="0.25">
      <c r="A113" s="77" t="s">
        <v>67</v>
      </c>
      <c r="B113" s="78"/>
      <c r="C113" s="78"/>
      <c r="D113" s="78"/>
      <c r="E113" s="30"/>
      <c r="F113" s="38">
        <f>F9+F14+F19+F53+F74+F111+F24+F43+F37+F80+F61+F96+F90+F29</f>
        <v>0</v>
      </c>
    </row>
    <row r="114" spans="1:8" ht="15" customHeight="1" x14ac:dyDescent="0.25">
      <c r="F114" s="50"/>
    </row>
    <row r="115" spans="1:8" x14ac:dyDescent="0.25">
      <c r="H115" s="50"/>
    </row>
    <row r="117" spans="1:8" x14ac:dyDescent="0.25">
      <c r="H117" s="50"/>
    </row>
  </sheetData>
  <sheetProtection algorithmName="SHA-512" hashValue="bPWskEwEdoT6ZcdkWOHE5YHBLm8ii3TjtZpu9ZN+OYHw/nfrDNEZC0sRQzYa4ixKAF37D/8IetOo0Os8XmT7Gg==" saltValue="EqtixRRuSVd+e+9o5tlkLg==" spinCount="100000" sheet="1" objects="1" scenarios="1"/>
  <mergeCells count="25">
    <mergeCell ref="D102:E102"/>
    <mergeCell ref="A1:F1"/>
    <mergeCell ref="A2:F2"/>
    <mergeCell ref="D99:E99"/>
    <mergeCell ref="D100:E100"/>
    <mergeCell ref="D101:E101"/>
    <mergeCell ref="D77:E77"/>
    <mergeCell ref="D78:E78"/>
    <mergeCell ref="D79:E79"/>
    <mergeCell ref="D83:E83"/>
    <mergeCell ref="D84:E84"/>
    <mergeCell ref="D85:E85"/>
    <mergeCell ref="D86:E86"/>
    <mergeCell ref="D87:E87"/>
    <mergeCell ref="D88:E88"/>
    <mergeCell ref="D89:E89"/>
    <mergeCell ref="D103:E103"/>
    <mergeCell ref="D104:E104"/>
    <mergeCell ref="D105:E105"/>
    <mergeCell ref="D108:E108"/>
    <mergeCell ref="A113:D113"/>
    <mergeCell ref="D107:E107"/>
    <mergeCell ref="D109:E109"/>
    <mergeCell ref="D110:E110"/>
    <mergeCell ref="D106:E106"/>
  </mergeCells>
  <pageMargins left="0.7" right="0.7" top="0.78740157499999996" bottom="0.78740157499999996" header="0.3" footer="0.3"/>
  <pageSetup paperSize="9" scale="94" fitToHeight="0" orientation="portrait" r:id="rId1"/>
  <rowBreaks count="2" manualBreakCount="2">
    <brk id="38" max="16383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Antonín Tomšů</cp:lastModifiedBy>
  <cp:lastPrinted>2025-03-05T13:57:01Z</cp:lastPrinted>
  <dcterms:created xsi:type="dcterms:W3CDTF">2023-05-26T09:13:38Z</dcterms:created>
  <dcterms:modified xsi:type="dcterms:W3CDTF">2025-06-25T11:27:40Z</dcterms:modified>
</cp:coreProperties>
</file>